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13560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G38" i="1" l="1"/>
  <c r="H38" i="1" s="1"/>
  <c r="H37" i="1" l="1"/>
  <c r="F18" i="1"/>
  <c r="H18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H21" i="1" s="1"/>
  <c r="F20" i="1"/>
  <c r="H20" i="1" s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6" i="1"/>
  <c r="H31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<sst xmlns="http://schemas.openxmlformats.org/spreadsheetml/2006/main" count="182" uniqueCount="59">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</sst>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5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5">
          <cell r="B15">
            <v>2.7000000000000001E-3</v>
          </cell>
          <cell r="C15">
            <v>0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0" zoomScale="115" zoomScaleNormal="115" workbookViewId="0">
      <selection activeCell="F32" sqref="F32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2" spans="1:11" ht="20.25" customHeight="1" x14ac:dyDescent="0.25">
      <c r="A2" s="13" t="s">
        <v>1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1" t="s">
        <v>51</v>
      </c>
      <c r="C6" s="11"/>
      <c r="D6" s="11"/>
      <c r="E6" s="11"/>
      <c r="F6" s="11"/>
      <c r="G6" s="11"/>
      <c r="H6" s="5">
        <f>SUM(H7:H22)</f>
        <v>13.5</v>
      </c>
      <c r="I6" s="4"/>
      <c r="J6" s="4"/>
    </row>
    <row r="7" spans="1:11" ht="17.25" customHeight="1" x14ac:dyDescent="0.25">
      <c r="A7" s="4" t="s">
        <v>20</v>
      </c>
      <c r="B7" s="2">
        <v>0.3023981</v>
      </c>
      <c r="C7" s="4" t="s">
        <v>58</v>
      </c>
      <c r="D7" s="4" t="s">
        <v>58</v>
      </c>
      <c r="E7" s="2">
        <v>0.33795419999999998</v>
      </c>
      <c r="F7" s="2">
        <f>IF(B7=0,IF(E7=0,0,100),IF(E7=0,-100,E7/B7*100-100))</f>
        <v>11.758043453315352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0.37185000000000001</v>
      </c>
      <c r="C8" s="4" t="s">
        <v>58</v>
      </c>
      <c r="D8" s="4" t="s">
        <v>58</v>
      </c>
      <c r="E8" s="2">
        <v>0.57164999999999999</v>
      </c>
      <c r="F8" s="2">
        <f>IF(B8=0,IF(E8=0,0,100),IF(E8=0,-100,E8/B8*100-100))</f>
        <v>53.731343283582078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0.33333000000000002</v>
      </c>
      <c r="C10" s="4" t="s">
        <v>58</v>
      </c>
      <c r="D10" s="4" t="s">
        <v>58</v>
      </c>
      <c r="E10" s="2">
        <v>0.72</v>
      </c>
      <c r="F10" s="2">
        <f t="shared" si="0"/>
        <v>116.00216002160022</v>
      </c>
      <c r="G10" s="4" t="s">
        <v>50</v>
      </c>
      <c r="H10" s="5">
        <f>IF(I10=1,MAX(IF(E10&gt;=[1]Лист1!$B5,0.5,0),IF(E10=[1]Лист1!$C5,1,0),IF(F10&lt;5,0,IF(F10&lt;10,0.5,1))),0)</f>
        <v>1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0.52459</v>
      </c>
      <c r="C11" s="4" t="s">
        <v>58</v>
      </c>
      <c r="D11" s="4" t="s">
        <v>58</v>
      </c>
      <c r="E11" s="2">
        <v>0.76428600000000002</v>
      </c>
      <c r="F11" s="2">
        <f t="shared" si="0"/>
        <v>45.69206427877009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0.92</v>
      </c>
      <c r="F12" s="4" t="s">
        <v>50</v>
      </c>
      <c r="G12" s="2">
        <f>IF(C12=0,IF(E12=0,0,100),E12/C12*100)</f>
        <v>92</v>
      </c>
      <c r="H12" s="5">
        <f>IF(I12=1,MAX(IF(G12&gt;=[1]Лист1!$B7,1,0),IF(G12&gt;=100,2,0)),0)</f>
        <v>0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0.18182000000000001</v>
      </c>
      <c r="C13" s="9" t="s">
        <v>58</v>
      </c>
      <c r="D13" s="9" t="s">
        <v>58</v>
      </c>
      <c r="E13" s="2">
        <v>0.38462000000000002</v>
      </c>
      <c r="F13" s="2">
        <f t="shared" si="0"/>
        <v>111.53888461115389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0.45455000000000001</v>
      </c>
      <c r="C14" s="9" t="s">
        <v>58</v>
      </c>
      <c r="D14" s="9" t="s">
        <v>58</v>
      </c>
      <c r="E14" s="2">
        <v>0.5</v>
      </c>
      <c r="F14" s="2">
        <f>IF(B14=0,IF(E14=0,0,100),IF(E14=0,100,E14/B14*100-100))</f>
        <v>9.9989000109998756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1</v>
      </c>
      <c r="J14" s="4"/>
    </row>
    <row r="15" spans="1:11" ht="27" customHeight="1" x14ac:dyDescent="0.25">
      <c r="A15" s="4" t="s">
        <v>28</v>
      </c>
      <c r="B15" s="9" t="s">
        <v>58</v>
      </c>
      <c r="C15" s="2">
        <v>1</v>
      </c>
      <c r="D15" s="9" t="s">
        <v>58</v>
      </c>
      <c r="E15" s="2">
        <v>0.48382126348228</v>
      </c>
      <c r="F15" s="4" t="s">
        <v>50</v>
      </c>
      <c r="G15" s="2">
        <f>IF(C15=0,IF(E15=0,0,100),E15/C15*100)</f>
        <v>48.382126348227999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9" t="s">
        <v>58</v>
      </c>
      <c r="C16" s="2">
        <v>1</v>
      </c>
      <c r="D16" s="9" t="s">
        <v>58</v>
      </c>
      <c r="E16" s="2">
        <v>0.26667000000000002</v>
      </c>
      <c r="F16" s="4" t="s">
        <v>50</v>
      </c>
      <c r="G16" s="2">
        <f t="shared" ref="G16:G17" si="1">IF(C16=0,IF(E16=0,0,100),E16/C16*100)</f>
        <v>26.667000000000002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9" t="s">
        <v>58</v>
      </c>
      <c r="C17" s="2">
        <v>1</v>
      </c>
      <c r="D17" s="9" t="s">
        <v>58</v>
      </c>
      <c r="E17" s="2">
        <v>0.46268999999999999</v>
      </c>
      <c r="F17" s="4" t="s">
        <v>50</v>
      </c>
      <c r="G17" s="2">
        <f t="shared" si="1"/>
        <v>46.268999999999998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2.0844000000000001E-2</v>
      </c>
      <c r="C18" s="9" t="s">
        <v>58</v>
      </c>
      <c r="D18" s="9" t="s">
        <v>58</v>
      </c>
      <c r="E18" s="2">
        <v>1.2425E-2</v>
      </c>
      <c r="F18" s="2">
        <f>IF(B18=0,IF(E18=0,0,-100),IF(E18=0,-100,E18/B18*100-100))</f>
        <v>-40.390520053732494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0.13442999999999999</v>
      </c>
      <c r="C19" s="9" t="s">
        <v>58</v>
      </c>
      <c r="D19" s="9" t="s">
        <v>58</v>
      </c>
      <c r="E19" s="2">
        <v>0.14724000000000001</v>
      </c>
      <c r="F19" s="2">
        <f>IF(B19=0,IF(E19=0,0,100),IF(E19=0,100,E19/B19*100-100))</f>
        <v>9.5291229636242036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2">
        <v>6.3E-3</v>
      </c>
      <c r="C20" s="9" t="s">
        <v>58</v>
      </c>
      <c r="D20" s="9" t="s">
        <v>58</v>
      </c>
      <c r="E20" s="2">
        <v>6.6899999999999998E-3</v>
      </c>
      <c r="F20" s="2">
        <f>IF(B20=0,IF(E20=0,0,100),IF(E20=0,100,E20/B20*100-100))</f>
        <v>6.1904761904761898</v>
      </c>
      <c r="G20" s="4" t="s">
        <v>50</v>
      </c>
      <c r="H20" s="5">
        <f>IF(I20=1,MAX(IF(E20&lt;[1]Лист1!$B15,0.5,0),IF(E20=[1]Лист1!$C15,1,0),IF(F20&gt;-5,0,IF(F20&gt;-10,0.5,1))),0)</f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3.4905599999999999</v>
      </c>
      <c r="E21" s="2">
        <v>2.5058199999999999</v>
      </c>
      <c r="F21" s="2">
        <f>IF(D21=0,IF(E21=0,0,100),IF(E21=0,100,E21/D21*100-100))</f>
        <v>-28.211519068573523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8.3493700000000004</v>
      </c>
      <c r="E22" s="2">
        <v>11.62791</v>
      </c>
      <c r="F22" s="2">
        <f>IF(D22=0,IF(E22=0,0,100),IF(E22=0,100,E22/D22*100-100))</f>
        <v>39.266914749256529</v>
      </c>
      <c r="G22" s="4" t="s">
        <v>50</v>
      </c>
      <c r="H22" s="5">
        <f>IF(I22=1,MAX(IF(E22&lt;[1]Лист1!$B17,0.5,0),IF(E22=[1]Лист1!$C17,3,0),IF(E22&gt;D22,0,IF(F22&gt;-3,0,IF(F22&gt;-7,1.5,3)))),0)</f>
        <v>0</v>
      </c>
      <c r="I22" s="4">
        <v>1</v>
      </c>
      <c r="J22" s="4"/>
    </row>
    <row r="23" spans="1:10" x14ac:dyDescent="0.25">
      <c r="A23" s="4"/>
      <c r="B23" s="11" t="s">
        <v>52</v>
      </c>
      <c r="C23" s="11"/>
      <c r="D23" s="11"/>
      <c r="E23" s="11"/>
      <c r="F23" s="11"/>
      <c r="G23" s="11"/>
      <c r="H23" s="5">
        <f>SUM(H24:H30)</f>
        <v>4.5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/>
      <c r="F24" s="4" t="s">
        <v>50</v>
      </c>
      <c r="G24" s="2">
        <f t="shared" ref="G24:G29" si="2">IF(C24=0,IF(E24=0,0,100),E24/C24*100)</f>
        <v>0</v>
      </c>
      <c r="H24" s="5">
        <f>IF(I24=1,MAX(IF(G24&gt;=[1]Лист1!$B18,0.5,0),IF(G24&gt;=100,1,0)),0)</f>
        <v>0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3.8960000000000002E-2</v>
      </c>
      <c r="F25" s="4" t="s">
        <v>50</v>
      </c>
      <c r="G25" s="2">
        <f t="shared" si="2"/>
        <v>3.8960000000000004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1.2120000000000001E-2</v>
      </c>
      <c r="F26" s="4" t="s">
        <v>50</v>
      </c>
      <c r="G26" s="2">
        <f t="shared" si="2"/>
        <v>1.212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6.0899999999999999E-3</v>
      </c>
      <c r="F27" s="4" t="s">
        <v>50</v>
      </c>
      <c r="G27" s="2">
        <f t="shared" si="2"/>
        <v>0.60899999999999999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0.85714299999999999</v>
      </c>
      <c r="F28" s="4" t="s">
        <v>50</v>
      </c>
      <c r="G28" s="2">
        <f t="shared" si="2"/>
        <v>85.714299999999994</v>
      </c>
      <c r="H28" s="5">
        <f>IF(I28=1,MAX(IF(G28&gt;=[1]Лист1!$B22,1,0),IF(G28&gt;=100,2,0)),0)</f>
        <v>1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0.52702700000000002</v>
      </c>
      <c r="F29" s="4" t="s">
        <v>50</v>
      </c>
      <c r="G29" s="2">
        <f t="shared" si="2"/>
        <v>52.7027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38.879539999999999</v>
      </c>
      <c r="E30" s="2">
        <v>16.147259999999999</v>
      </c>
      <c r="F30" s="2">
        <f>IF(D30=0,IF(E30=0,0,100),IF(E30=0,100,E30/D30*100-100))</f>
        <v>-58.468490110736909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1" t="s">
        <v>53</v>
      </c>
      <c r="C31" s="11"/>
      <c r="D31" s="11"/>
      <c r="E31" s="11"/>
      <c r="F31" s="11"/>
      <c r="G31" s="11"/>
      <c r="H31" s="5">
        <f>SUM(H32:H36)</f>
        <v>2</v>
      </c>
      <c r="I31" s="4"/>
      <c r="J31" s="4"/>
    </row>
    <row r="32" spans="1:10" ht="26.25" customHeight="1" x14ac:dyDescent="0.25">
      <c r="A32" s="4" t="s">
        <v>43</v>
      </c>
      <c r="B32" s="2">
        <v>1</v>
      </c>
      <c r="C32" s="4" t="s">
        <v>50</v>
      </c>
      <c r="D32" s="4" t="s">
        <v>50</v>
      </c>
      <c r="E32" s="2">
        <v>1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0.33</v>
      </c>
      <c r="F33" s="4" t="s">
        <v>50</v>
      </c>
      <c r="G33" s="2">
        <f t="shared" ref="G33" si="3">IF(C33=0,IF(E33=0,0,100),E33/C33*100)</f>
        <v>33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1</v>
      </c>
      <c r="F36" s="4" t="s">
        <v>50</v>
      </c>
      <c r="G36" s="2">
        <f t="shared" ref="G36" si="4">IF(C36=0,IF(E36=0,0,100),E36/C36*100)</f>
        <v>100</v>
      </c>
      <c r="H36" s="5">
        <f>IF(I36=1,MAX(IF(G36&gt;=[1]Лист1!$B29,0.5,0),IF(G36&gt;=100,1,0)),0)</f>
        <v>1</v>
      </c>
      <c r="I36" s="4">
        <v>1</v>
      </c>
      <c r="J36" s="4"/>
    </row>
    <row r="37" spans="1:11" x14ac:dyDescent="0.25">
      <c r="A37" s="4" t="s">
        <v>48</v>
      </c>
      <c r="B37" s="11" t="s">
        <v>48</v>
      </c>
      <c r="C37" s="11"/>
      <c r="D37" s="11"/>
      <c r="E37" s="11"/>
      <c r="F37" s="11"/>
      <c r="G37" s="11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110.57753331922994</v>
      </c>
      <c r="F38" s="2">
        <v>0</v>
      </c>
      <c r="G38" s="2">
        <f>IF(C38=0,IF(E38=0,0,100),E38/C38*100)</f>
        <v>116.39740349392626</v>
      </c>
      <c r="H38" s="5">
        <f>IF(I38=1,MAX(IF(E38&gt;=[1]Лист1!$B30,0.5,0),IF(G38&gt;=95,1,0)),0)</f>
        <v>1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1" t="s">
        <v>54</v>
      </c>
      <c r="C45" s="11"/>
      <c r="D45" s="11"/>
      <c r="E45" s="11"/>
      <c r="F45" s="11"/>
      <c r="G45" s="11"/>
      <c r="H45" s="5">
        <f>H37+H31+H23+H6</f>
        <v>21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2" t="s">
        <v>56</v>
      </c>
      <c r="B48" s="12" t="s">
        <v>56</v>
      </c>
      <c r="C48" s="12" t="s">
        <v>56</v>
      </c>
      <c r="D48" s="12" t="s">
        <v>56</v>
      </c>
      <c r="E48" s="12" t="s">
        <v>56</v>
      </c>
      <c r="F48" s="12" t="s">
        <v>56</v>
      </c>
      <c r="G48" s="12" t="s">
        <v>56</v>
      </c>
      <c r="H48" s="12" t="s">
        <v>56</v>
      </c>
      <c r="I48" s="12" t="s">
        <v>56</v>
      </c>
      <c r="J48" s="12" t="s">
        <v>56</v>
      </c>
      <c r="K48" s="12" t="s">
        <v>56</v>
      </c>
    </row>
    <row r="49" spans="1:11" ht="16.5" customHeight="1" x14ac:dyDescent="0.25">
      <c r="A49" s="12" t="s">
        <v>57</v>
      </c>
      <c r="B49" s="12" t="s">
        <v>57</v>
      </c>
      <c r="C49" s="12" t="s">
        <v>57</v>
      </c>
      <c r="D49" s="12" t="s">
        <v>57</v>
      </c>
      <c r="E49" s="12" t="s">
        <v>57</v>
      </c>
      <c r="F49" s="12" t="s">
        <v>57</v>
      </c>
      <c r="G49" s="12" t="s">
        <v>57</v>
      </c>
      <c r="H49" s="12" t="s">
        <v>57</v>
      </c>
      <c r="I49" s="12" t="s">
        <v>57</v>
      </c>
      <c r="J49" s="12" t="s">
        <v>57</v>
      </c>
      <c r="K49" s="12" t="s">
        <v>57</v>
      </c>
    </row>
    <row r="51" spans="1:11" x14ac:dyDescent="0.25">
      <c r="H51" s="10">
        <f>COUNTIFS(H7:H36,"&lt;&gt;0",I7:I36,"=1")</f>
        <v>15</v>
      </c>
    </row>
    <row r="52" spans="1:11" x14ac:dyDescent="0.25">
      <c r="H52" s="10">
        <f>COUNTIF(I7:I36,"=1")</f>
        <v>28</v>
      </c>
    </row>
    <row r="53" spans="1:11" x14ac:dyDescent="0.25">
      <c r="H53">
        <f>H51/H52*100</f>
        <v>53.571428571428569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2022-12-20T07:44:45Z</dcterms:modified>
</cp:coreProperties>
</file>